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<sst xmlns="http://schemas.openxmlformats.org/spreadsheetml/2006/main" count="166" uniqueCount="88">
  <si>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</si>
  <si>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</si>
  <si>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</si>
  <si>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</si>
  <si>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</si>
  <si>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</si>
  <si>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</si>
  <si>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</si>
  <si>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</si>
  <si>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</si>
  <si>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</si>
  <si>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</si>
  <si>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</si>
  <si>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</si>
  <si>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</si>
  <si>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</si>
  <si>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</si>
  <si>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</si>
  <si>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</si>
  <si>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</si>
  <si>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</si>
  <si>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</si>
  <si>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</si>
  <si>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</si>
  <si>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</si>
  <si>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</si>
  <si>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</si>
  <si>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</si>
  <si>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</si>
  <si>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</si>
  <si>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</si>
  <si>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</si>
  <si>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</si>
  <si>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</si>
  <si>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</si>
  <si>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</si>
  <si>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</si>
  <si>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</si>
  <si>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</si>
  <si>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</si>
  <si>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</si>
  <si>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</si>
  <si>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</si>
  <si>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</si>
  <si>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</si>
  <si>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</si>
  <si>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</si>
  <si>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</si>
  <si>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</si>
  <si>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</si>
  <si>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</si>
  <si>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</si>
  <si>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</si>
  <si>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</si>
  <si>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</si>
  <si>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</si>
  <si>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</si>
  <si>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</si>
  <si>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</si>
  <si>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</si>
  <si>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</si>
  <si>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</si>
  <si>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</si>
  <si>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</si>
  <si>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</si>
  <si>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</si>
  <si>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</si>
  <si>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</si>
  <si>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</si>
  <si>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</si>
  <si>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</si>
  <si>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</si>
  <si>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</si>
  <si>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</si>
  <si>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</si>
  <si>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</si>
  <si>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</si>
  <si>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</si>
  <si>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</si>
  <si>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</si>
  <si>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Начало 4-й квартал 2025 г. 
Окончание 4-й квартал 2025 г.</t>
  </si>
  <si>
    <t>4 кв 2025</t>
  </si>
  <si>
    <t>Проведение реконструкции ВЛ-0,4 кВ Ф-5 ТП-33/216</t>
  </si>
  <si>
    <t>Р_380900794</t>
  </si>
  <si>
    <t>Реконструкция ВЛ-10 кВ Ф-216 п/ст "Радиозавод" от оп. № 15/22 до оп. 15/30 (демонтаж)</t>
  </si>
  <si>
    <t>Реконструкция ВЛ-10 кВ Ф-216 п/ст "Радиозавод" от оп. № 15/22 до оп. 15/30 (демонтаж); Демонтаж/монтаж: Провод марки СИП-3 1х70-20, протяженность -0,205+0,167 км; Опора железобетонная СВ-110-5, кол-во -9+5 шт.; Демонтаж разъединителя РЛНД-10/630 - 1 шт; монтаж разъединителя РЛНД-10/400 - 1 шт.</t>
  </si>
  <si>
    <t>ВЛ-10 кВ Ф-216 п/ст "Радиозавод"</t>
  </si>
  <si>
    <t>3-цеп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</si>
</sst>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13" zoomScale="75" zoomScaleNormal="100" zoomScaleSheetLayoutView="75" workbookViewId="0">
      <selection activeCell="C24" sqref="C24:H24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77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 t="s">
        <v>83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84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79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4" t="s">
        <v>82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80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77.25" customHeight="1" x14ac:dyDescent="0.2">
      <c r="A29" s="30">
        <v>8</v>
      </c>
      <c r="B29" s="32" t="s">
        <v>22</v>
      </c>
      <c r="C29" s="57" t="s">
        <v>85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76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81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0.228370464</v>
      </c>
      <c r="F36" s="50">
        <f>190308.72/1000000</f>
        <v>0.19030872000000001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2" t="str">
        <f>'1. паспорт '!A12:H12</f>
        <v>Р_380900794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Реконструкция ВЛ-10 кВ Ф-216 п/ст "Радиозавод" от оп. № 15/22 до оп. 15/30 (демонтаж)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E3" zoomScale="75" zoomScaleNormal="100" zoomScaleSheetLayoutView="75" workbookViewId="0">
      <selection activeCell="J28" sqref="J28"/>
    </sheetView>
  </sheetViews>
  <sheetFormatPr defaultColWidth="9" defaultRowHeight="15" x14ac:dyDescent="0.2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2" t="str">
        <f>'1. паспорт '!A12:H12</f>
        <v>Р_380900794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Реконструкция ВЛ-10 кВ Ф-216 п/ст "Радиозавод" от оп. № 15/22 до оп. 15/30 (демонтаж)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5" t="s">
        <v>63</v>
      </c>
      <c r="G19" s="85"/>
      <c r="H19" s="85"/>
      <c r="I19" s="85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78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5" t="s">
        <v>72</v>
      </c>
      <c r="G20" s="85"/>
      <c r="H20" s="85" t="s">
        <v>73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86</v>
      </c>
      <c r="C23" s="5" t="s">
        <v>86</v>
      </c>
      <c r="D23" s="5" t="s">
        <v>86</v>
      </c>
      <c r="E23" s="5" t="s">
        <v>86</v>
      </c>
      <c r="F23" s="51">
        <v>10</v>
      </c>
      <c r="G23" s="7">
        <v>10</v>
      </c>
      <c r="H23" s="51">
        <v>10</v>
      </c>
      <c r="I23" s="7">
        <v>10</v>
      </c>
      <c r="J23" s="8">
        <v>2025</v>
      </c>
      <c r="K23" s="6" t="s">
        <v>87</v>
      </c>
      <c r="L23" s="52" t="s">
        <v>87</v>
      </c>
      <c r="M23" s="5">
        <v>70</v>
      </c>
      <c r="N23" s="9">
        <v>70</v>
      </c>
      <c r="O23" s="5" t="s">
        <v>74</v>
      </c>
      <c r="P23" s="5" t="s">
        <v>74</v>
      </c>
      <c r="Q23" s="11">
        <v>18.559000000000001</v>
      </c>
      <c r="R23" s="12">
        <v>18.725999999999999</v>
      </c>
      <c r="S23" s="13"/>
      <c r="T23" s="13"/>
      <c r="U23" s="6"/>
      <c r="V23" s="5" t="s">
        <v>75</v>
      </c>
      <c r="W23" s="9" t="s">
        <v>75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